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4-2025 Mrežna stikala\Razpisna dokumentacija\"/>
    </mc:Choice>
  </mc:AlternateContent>
  <xr:revisionPtr revIDLastSave="0" documentId="13_ncr:1_{F2D43BAE-4FA4-4851-BD2A-2E232827B32B}" xr6:coauthVersionLast="36" xr6:coauthVersionMax="36" xr10:uidLastSave="{00000000-0000-0000-0000-000000000000}"/>
  <bookViews>
    <workbookView xWindow="0" yWindow="0" windowWidth="38400" windowHeight="17505" xr2:uid="{50334DEB-7322-405B-A8E7-4012DD8D9A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21" i="1"/>
  <c r="H20" i="1"/>
  <c r="H19" i="1"/>
  <c r="H23" i="1" s="1"/>
  <c r="H16" i="1"/>
  <c r="H15" i="1"/>
  <c r="H14" i="1"/>
  <c r="H12" i="1"/>
  <c r="H11" i="1"/>
  <c r="H10" i="1"/>
  <c r="H9" i="1"/>
  <c r="H8" i="1"/>
  <c r="H7" i="1"/>
  <c r="H6" i="1"/>
  <c r="H5" i="1"/>
  <c r="H4" i="1"/>
  <c r="H17" i="1" s="1"/>
  <c r="G25" i="1" s="1"/>
  <c r="G26" i="1" s="1"/>
  <c r="G27" i="1" s="1"/>
  <c r="H3" i="1"/>
</calcChain>
</file>

<file path=xl/sharedStrings.xml><?xml version="1.0" encoding="utf-8"?>
<sst xmlns="http://schemas.openxmlformats.org/spreadsheetml/2006/main" count="50" uniqueCount="35">
  <si>
    <t>Zap. Št.</t>
  </si>
  <si>
    <t>Količina</t>
  </si>
  <si>
    <t>Enota mere</t>
  </si>
  <si>
    <t>Opis</t>
  </si>
  <si>
    <t>Proizvajalec in kataloška št.
(samo za opremo)</t>
  </si>
  <si>
    <t>Ponujena oprema (samo za opremo)</t>
  </si>
  <si>
    <t>Cena/Enoto brez DDV</t>
  </si>
  <si>
    <t>Vrednost brez DDV</t>
  </si>
  <si>
    <t>Oprema</t>
  </si>
  <si>
    <t>kos</t>
  </si>
  <si>
    <t xml:space="preserve">LAN stikala s krajšimi povezovalniki kabli </t>
  </si>
  <si>
    <t xml:space="preserve">LAN stikala z daljšimi povezovalnimi kabli </t>
  </si>
  <si>
    <t xml:space="preserve">LAN stikalo brez mrežnega modula </t>
  </si>
  <si>
    <t>Direktni aktivni povezovalni kabel 25Gb 3m (AOC)</t>
  </si>
  <si>
    <t>Optični SFP 28 vtiči 10/25Gb enorodna (singlemode) optika</t>
  </si>
  <si>
    <t>Optični SFP+ vtiči 10Gb enorodna (singlemode) optika</t>
  </si>
  <si>
    <t xml:space="preserve">Optični povezovalni kabli LC-LC dolžine do 3m za priklop sistema (singlemode) </t>
  </si>
  <si>
    <t xml:space="preserve">Dostopne WiFi točke z zunanjimi antenami </t>
  </si>
  <si>
    <t>Sistem za upravljanje mrežne infrastrukture</t>
  </si>
  <si>
    <t>Strežnik namenjen sistemu za upravljanje</t>
  </si>
  <si>
    <t>Licenčnine in programska oprema</t>
  </si>
  <si>
    <t>kpl</t>
  </si>
  <si>
    <t>Programska oprema virtualizacija – VMware vSphere</t>
  </si>
  <si>
    <t>Programska oprema za varnostno kopiranje – Veeam Data Platform</t>
  </si>
  <si>
    <t>Podaljšanje podpore za krmilnik Cisco C9800-CL-K9</t>
  </si>
  <si>
    <t>Oprema skupaj brez DDV</t>
  </si>
  <si>
    <t>Storitve</t>
  </si>
  <si>
    <t>Zahtevane storitve za LAN stikala in na dodatni mrežni opremi</t>
  </si>
  <si>
    <t>Zahtevane storitve za WiFi omrežje</t>
  </si>
  <si>
    <t>Zahtevane storitve na sistemu za upravljanje mrežne infrastruktre</t>
  </si>
  <si>
    <t>Zahtevane storitve na strežniku za upravljanje mrežne infrastrukture</t>
  </si>
  <si>
    <t>Storitve skupaj brez DDV</t>
  </si>
  <si>
    <t>Skupaj brez DDV</t>
  </si>
  <si>
    <t>DDV 22 %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</si>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</sst>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 hidden="1"/>
    </xf>
    <xf numFmtId="1" fontId="3" fillId="0" borderId="4" xfId="0" applyNumberFormat="1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vertical="center" wrapText="1"/>
      <protection locked="0" hidden="1"/>
    </xf>
    <xf numFmtId="44" fontId="3" fillId="0" borderId="5" xfId="1" applyFont="1" applyFill="1" applyBorder="1" applyAlignment="1" applyProtection="1">
      <alignment vertical="top"/>
      <protection hidden="1"/>
    </xf>
    <xf numFmtId="0" fontId="3" fillId="0" borderId="6" xfId="0" applyFont="1" applyBorder="1" applyAlignment="1" applyProtection="1">
      <alignment horizontal="center" vertical="center"/>
      <protection locked="0" hidden="1"/>
    </xf>
    <xf numFmtId="0" fontId="3" fillId="0" borderId="6" xfId="0" applyFont="1" applyBorder="1" applyAlignment="1" applyProtection="1">
      <alignment vertical="center" wrapText="1"/>
      <protection locked="0" hidden="1"/>
    </xf>
    <xf numFmtId="44" fontId="3" fillId="0" borderId="6" xfId="1" applyFont="1" applyFill="1" applyBorder="1" applyAlignment="1" applyProtection="1">
      <alignment vertical="top"/>
      <protection hidden="1"/>
    </xf>
    <xf numFmtId="0" fontId="3" fillId="0" borderId="1" xfId="0" applyFont="1" applyBorder="1" applyAlignment="1" applyProtection="1">
      <alignment horizontal="center" vertical="center"/>
      <protection locked="0" hidden="1"/>
    </xf>
    <xf numFmtId="0" fontId="3" fillId="0" borderId="1" xfId="0" applyFont="1" applyBorder="1" applyAlignment="1" applyProtection="1">
      <alignment vertical="center" wrapText="1"/>
      <protection locked="0" hidden="1"/>
    </xf>
    <xf numFmtId="44" fontId="3" fillId="0" borderId="1" xfId="1" applyFont="1" applyFill="1" applyBorder="1" applyAlignment="1" applyProtection="1">
      <alignment vertical="top"/>
      <protection hidden="1"/>
    </xf>
    <xf numFmtId="44" fontId="3" fillId="0" borderId="7" xfId="1" applyFont="1" applyFill="1" applyBorder="1" applyAlignment="1" applyProtection="1">
      <alignment vertical="top"/>
      <protection hidden="1"/>
    </xf>
    <xf numFmtId="44" fontId="2" fillId="0" borderId="14" xfId="1" applyFont="1" applyFill="1" applyBorder="1" applyAlignment="1" applyProtection="1">
      <alignment vertical="top"/>
      <protection hidden="1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vertical="center" wrapText="1"/>
      <protection locked="0" hidden="1"/>
    </xf>
    <xf numFmtId="0" fontId="3" fillId="0" borderId="19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vertical="center" wrapText="1"/>
      <protection locked="0" hidden="1"/>
    </xf>
    <xf numFmtId="44" fontId="3" fillId="0" borderId="22" xfId="1" applyFont="1" applyFill="1" applyBorder="1" applyAlignment="1" applyProtection="1">
      <alignment vertical="top"/>
      <protection hidden="1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 wrapText="1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right" vertical="center" wrapText="1"/>
      <protection locked="0" hidden="1"/>
    </xf>
    <xf numFmtId="0" fontId="2" fillId="0" borderId="6" xfId="0" applyFont="1" applyBorder="1" applyAlignment="1" applyProtection="1">
      <alignment horizontal="right" vertical="center" wrapText="1"/>
      <protection locked="0" hidden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vertical="center" wrapText="1"/>
      <protection locked="0" hidden="1"/>
    </xf>
    <xf numFmtId="44" fontId="2" fillId="0" borderId="8" xfId="1" applyFont="1" applyFill="1" applyBorder="1" applyAlignment="1" applyProtection="1">
      <alignment horizontal="right" vertical="center" wrapText="1"/>
      <protection locked="0" hidden="1"/>
    </xf>
    <xf numFmtId="44" fontId="2" fillId="0" borderId="10" xfId="1" applyFont="1" applyFill="1" applyBorder="1" applyAlignment="1" applyProtection="1">
      <alignment horizontal="right" vertical="center" wrapText="1"/>
      <protection locked="0" hidden="1"/>
    </xf>
    <xf numFmtId="0" fontId="2" fillId="0" borderId="2" xfId="0" applyFont="1" applyBorder="1" applyAlignment="1" applyProtection="1">
      <alignment horizontal="center" wrapText="1"/>
      <protection locked="0" hidden="1"/>
    </xf>
    <xf numFmtId="0" fontId="2" fillId="0" borderId="3" xfId="0" applyFont="1" applyBorder="1" applyAlignment="1" applyProtection="1">
      <alignment horizontal="center" wrapText="1"/>
      <protection locked="0" hidden="1"/>
    </xf>
    <xf numFmtId="0" fontId="2" fillId="0" borderId="8" xfId="0" applyFont="1" applyBorder="1" applyAlignment="1" applyProtection="1">
      <alignment horizontal="center" wrapText="1"/>
      <protection locked="0" hidden="1"/>
    </xf>
    <xf numFmtId="0" fontId="2" fillId="0" borderId="9" xfId="0" applyFont="1" applyBorder="1" applyAlignment="1" applyProtection="1">
      <alignment horizontal="center" wrapText="1"/>
      <protection locked="0" hidden="1"/>
    </xf>
    <xf numFmtId="0" fontId="2" fillId="0" borderId="10" xfId="0" applyFont="1" applyBorder="1" applyAlignment="1" applyProtection="1">
      <alignment horizontal="center" wrapText="1"/>
      <protection locked="0" hidden="1"/>
    </xf>
    <xf numFmtId="0" fontId="2" fillId="0" borderId="11" xfId="0" applyFont="1" applyBorder="1" applyAlignment="1" applyProtection="1">
      <alignment horizontal="right" vertical="center" wrapText="1" indent="1"/>
      <protection locked="0" hidden="1"/>
    </xf>
    <xf numFmtId="0" fontId="2" fillId="0" borderId="12" xfId="0" applyFont="1" applyBorder="1" applyAlignment="1" applyProtection="1">
      <alignment horizontal="right" vertical="center" wrapText="1" indent="1"/>
      <protection locked="0" hidden="1"/>
    </xf>
    <xf numFmtId="0" fontId="2" fillId="0" borderId="13" xfId="0" applyFont="1" applyBorder="1" applyAlignment="1" applyProtection="1">
      <alignment horizontal="right" vertical="center" wrapText="1" indent="1"/>
      <protection locked="0" hidden="1"/>
    </xf>
    <xf numFmtId="0" fontId="2" fillId="0" borderId="15" xfId="0" applyFont="1" applyBorder="1" applyAlignment="1" applyProtection="1">
      <alignment horizontal="center" wrapText="1"/>
      <protection locked="0" hidden="1"/>
    </xf>
    <xf numFmtId="0" fontId="2" fillId="0" borderId="16" xfId="0" applyFont="1" applyBorder="1" applyAlignment="1" applyProtection="1">
      <alignment horizontal="center" wrapText="1"/>
      <protection locked="0" hidden="1"/>
    </xf>
    <xf numFmtId="0" fontId="2" fillId="0" borderId="17" xfId="0" applyFont="1" applyBorder="1" applyAlignment="1" applyProtection="1">
      <alignment horizontal="center" wrapText="1"/>
      <protection locked="0" hidden="1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3" xfId="0" applyFont="1" applyBorder="1" applyAlignment="1" applyProtection="1">
      <alignment horizontal="right"/>
      <protection locked="0"/>
    </xf>
    <xf numFmtId="0" fontId="2" fillId="0" borderId="21" xfId="0" applyFont="1" applyBorder="1" applyAlignment="1" applyProtection="1">
      <alignment horizontal="right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667E1-F940-42DD-8428-F73321F33B80}">
  <dimension ref="A1:H27"/>
  <sheetViews>
    <sheetView tabSelected="1" workbookViewId="0">
      <selection activeCell="V9" sqref="V9"/>
    </sheetView>
  </sheetViews>
  <sheetFormatPr defaultRowHeight="15" x14ac:dyDescent="0.25"/>
  <cols>
    <col min="3" max="3" width="5.5703125" customWidth="1"/>
    <col min="4" max="4" width="43" customWidth="1"/>
    <col min="5" max="5" width="14.42578125" customWidth="1"/>
    <col min="6" max="6" width="13.7109375" customWidth="1"/>
    <col min="7" max="7" width="14.28515625" customWidth="1"/>
    <col min="8" max="8" width="16.85546875" customWidth="1"/>
  </cols>
  <sheetData>
    <row r="1" spans="1:8" ht="24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thickBot="1" x14ac:dyDescent="0.3">
      <c r="A2" s="29" t="s">
        <v>8</v>
      </c>
      <c r="B2" s="30"/>
      <c r="C2" s="30"/>
      <c r="D2" s="30"/>
      <c r="E2" s="30"/>
      <c r="F2" s="30"/>
      <c r="G2" s="30"/>
      <c r="H2" s="30"/>
    </row>
    <row r="3" spans="1:8" x14ac:dyDescent="0.25">
      <c r="A3" s="2">
        <v>1</v>
      </c>
      <c r="B3" s="3">
        <v>5</v>
      </c>
      <c r="C3" s="3" t="s">
        <v>9</v>
      </c>
      <c r="D3" s="4" t="s">
        <v>10</v>
      </c>
      <c r="E3" s="4"/>
      <c r="F3" s="4"/>
      <c r="G3" s="5"/>
      <c r="H3" s="5">
        <f t="shared" ref="H3:H16" si="0">G3*B3</f>
        <v>0</v>
      </c>
    </row>
    <row r="4" spans="1:8" x14ac:dyDescent="0.25">
      <c r="A4" s="2">
        <v>2</v>
      </c>
      <c r="B4" s="3">
        <v>3</v>
      </c>
      <c r="C4" s="3" t="s">
        <v>9</v>
      </c>
      <c r="D4" s="4" t="s">
        <v>11</v>
      </c>
      <c r="E4" s="4"/>
      <c r="F4" s="4"/>
      <c r="G4" s="5"/>
      <c r="H4" s="5">
        <f t="shared" si="0"/>
        <v>0</v>
      </c>
    </row>
    <row r="5" spans="1:8" x14ac:dyDescent="0.25">
      <c r="A5" s="2">
        <v>3</v>
      </c>
      <c r="B5" s="6">
        <v>3</v>
      </c>
      <c r="C5" s="6" t="s">
        <v>9</v>
      </c>
      <c r="D5" s="7" t="s">
        <v>12</v>
      </c>
      <c r="E5" s="7"/>
      <c r="F5" s="7"/>
      <c r="G5" s="8"/>
      <c r="H5" s="5">
        <f t="shared" si="0"/>
        <v>0</v>
      </c>
    </row>
    <row r="6" spans="1:8" ht="20.25" customHeight="1" x14ac:dyDescent="0.25">
      <c r="A6" s="2">
        <v>4</v>
      </c>
      <c r="B6" s="6">
        <v>2</v>
      </c>
      <c r="C6" s="6" t="s">
        <v>9</v>
      </c>
      <c r="D6" s="7" t="s">
        <v>13</v>
      </c>
      <c r="E6" s="7"/>
      <c r="F6" s="7"/>
      <c r="G6" s="8"/>
      <c r="H6" s="5">
        <f t="shared" si="0"/>
        <v>0</v>
      </c>
    </row>
    <row r="7" spans="1:8" ht="24" customHeight="1" x14ac:dyDescent="0.25">
      <c r="A7" s="2">
        <v>5</v>
      </c>
      <c r="B7" s="6">
        <v>24</v>
      </c>
      <c r="C7" s="6" t="s">
        <v>9</v>
      </c>
      <c r="D7" s="7" t="s">
        <v>14</v>
      </c>
      <c r="E7" s="7"/>
      <c r="F7" s="7"/>
      <c r="G7" s="8"/>
      <c r="H7" s="5">
        <f t="shared" si="0"/>
        <v>0</v>
      </c>
    </row>
    <row r="8" spans="1:8" ht="18.75" customHeight="1" x14ac:dyDescent="0.25">
      <c r="A8" s="2">
        <v>6</v>
      </c>
      <c r="B8" s="6">
        <v>12</v>
      </c>
      <c r="C8" s="6" t="s">
        <v>9</v>
      </c>
      <c r="D8" s="7" t="s">
        <v>15</v>
      </c>
      <c r="E8" s="7"/>
      <c r="F8" s="7"/>
      <c r="G8" s="8"/>
      <c r="H8" s="5">
        <f t="shared" si="0"/>
        <v>0</v>
      </c>
    </row>
    <row r="9" spans="1:8" ht="22.5" customHeight="1" x14ac:dyDescent="0.25">
      <c r="A9" s="2">
        <v>7</v>
      </c>
      <c r="B9" s="6">
        <v>36</v>
      </c>
      <c r="C9" s="6" t="s">
        <v>9</v>
      </c>
      <c r="D9" s="7" t="s">
        <v>16</v>
      </c>
      <c r="E9" s="7"/>
      <c r="F9" s="7"/>
      <c r="G9" s="8"/>
      <c r="H9" s="5">
        <f t="shared" si="0"/>
        <v>0</v>
      </c>
    </row>
    <row r="10" spans="1:8" x14ac:dyDescent="0.25">
      <c r="A10" s="2">
        <v>8</v>
      </c>
      <c r="B10" s="6">
        <v>65</v>
      </c>
      <c r="C10" s="6" t="s">
        <v>9</v>
      </c>
      <c r="D10" s="7" t="s">
        <v>17</v>
      </c>
      <c r="E10" s="7"/>
      <c r="F10" s="7"/>
      <c r="G10" s="8"/>
      <c r="H10" s="5">
        <f t="shared" si="0"/>
        <v>0</v>
      </c>
    </row>
    <row r="11" spans="1:8" x14ac:dyDescent="0.25">
      <c r="A11" s="2">
        <v>9</v>
      </c>
      <c r="B11" s="6">
        <v>1</v>
      </c>
      <c r="C11" s="6" t="s">
        <v>9</v>
      </c>
      <c r="D11" s="4" t="s">
        <v>18</v>
      </c>
      <c r="E11" s="7"/>
      <c r="F11" s="7"/>
      <c r="G11" s="8"/>
      <c r="H11" s="5">
        <f t="shared" si="0"/>
        <v>0</v>
      </c>
    </row>
    <row r="12" spans="1:8" x14ac:dyDescent="0.25">
      <c r="A12" s="2">
        <v>10</v>
      </c>
      <c r="B12" s="9">
        <v>1</v>
      </c>
      <c r="C12" s="9" t="s">
        <v>9</v>
      </c>
      <c r="D12" s="10" t="s">
        <v>19</v>
      </c>
      <c r="E12" s="10"/>
      <c r="F12" s="10"/>
      <c r="G12" s="11"/>
      <c r="H12" s="12">
        <f t="shared" si="0"/>
        <v>0</v>
      </c>
    </row>
    <row r="13" spans="1:8" x14ac:dyDescent="0.25">
      <c r="A13" s="31" t="s">
        <v>20</v>
      </c>
      <c r="B13" s="32"/>
      <c r="C13" s="32"/>
      <c r="D13" s="32"/>
      <c r="E13" s="32"/>
      <c r="F13" s="32"/>
      <c r="G13" s="32"/>
      <c r="H13" s="33"/>
    </row>
    <row r="14" spans="1:8" ht="18.75" customHeight="1" x14ac:dyDescent="0.25">
      <c r="A14" s="2">
        <v>11</v>
      </c>
      <c r="B14" s="3">
        <v>1</v>
      </c>
      <c r="C14" s="3" t="s">
        <v>21</v>
      </c>
      <c r="D14" s="4" t="s">
        <v>22</v>
      </c>
      <c r="E14" s="4"/>
      <c r="F14" s="4"/>
      <c r="G14" s="5"/>
      <c r="H14" s="5">
        <f t="shared" si="0"/>
        <v>0</v>
      </c>
    </row>
    <row r="15" spans="1:8" ht="24" customHeight="1" x14ac:dyDescent="0.25">
      <c r="A15" s="2">
        <v>12</v>
      </c>
      <c r="B15" s="6">
        <v>1</v>
      </c>
      <c r="C15" s="6" t="s">
        <v>21</v>
      </c>
      <c r="D15" s="7" t="s">
        <v>23</v>
      </c>
      <c r="E15" s="7"/>
      <c r="F15" s="7"/>
      <c r="G15" s="8"/>
      <c r="H15" s="5">
        <f t="shared" si="0"/>
        <v>0</v>
      </c>
    </row>
    <row r="16" spans="1:8" ht="18.75" customHeight="1" thickBot="1" x14ac:dyDescent="0.3">
      <c r="A16" s="2">
        <v>13</v>
      </c>
      <c r="B16" s="6">
        <v>1</v>
      </c>
      <c r="C16" s="6" t="s">
        <v>21</v>
      </c>
      <c r="D16" s="7" t="s">
        <v>24</v>
      </c>
      <c r="E16" s="7"/>
      <c r="F16" s="7"/>
      <c r="G16" s="8"/>
      <c r="H16" s="5">
        <f t="shared" si="0"/>
        <v>0</v>
      </c>
    </row>
    <row r="17" spans="1:8" ht="15.75" thickBot="1" x14ac:dyDescent="0.3">
      <c r="A17" s="34" t="s">
        <v>25</v>
      </c>
      <c r="B17" s="35"/>
      <c r="C17" s="35"/>
      <c r="D17" s="35"/>
      <c r="E17" s="35"/>
      <c r="F17" s="35"/>
      <c r="G17" s="36"/>
      <c r="H17" s="13">
        <f>SUM(H3:H16)</f>
        <v>0</v>
      </c>
    </row>
    <row r="18" spans="1:8" ht="15.75" thickBot="1" x14ac:dyDescent="0.3">
      <c r="A18" s="37" t="s">
        <v>26</v>
      </c>
      <c r="B18" s="38"/>
      <c r="C18" s="38"/>
      <c r="D18" s="38"/>
      <c r="E18" s="38"/>
      <c r="F18" s="38"/>
      <c r="G18" s="38"/>
      <c r="H18" s="39"/>
    </row>
    <row r="19" spans="1:8" ht="26.25" customHeight="1" x14ac:dyDescent="0.25">
      <c r="A19" s="14">
        <v>14</v>
      </c>
      <c r="B19" s="3">
        <v>1</v>
      </c>
      <c r="C19" s="3" t="s">
        <v>21</v>
      </c>
      <c r="D19" s="15" t="s">
        <v>27</v>
      </c>
      <c r="E19" s="4"/>
      <c r="F19" s="4"/>
      <c r="G19" s="5"/>
      <c r="H19" s="5">
        <f>G19*B19</f>
        <v>0</v>
      </c>
    </row>
    <row r="20" spans="1:8" ht="18" customHeight="1" x14ac:dyDescent="0.25">
      <c r="A20" s="16">
        <v>15</v>
      </c>
      <c r="B20" s="3">
        <v>1</v>
      </c>
      <c r="C20" s="3" t="s">
        <v>21</v>
      </c>
      <c r="D20" s="4" t="s">
        <v>28</v>
      </c>
      <c r="E20" s="4"/>
      <c r="F20" s="7"/>
      <c r="G20" s="8"/>
      <c r="H20" s="5">
        <f>G20*B20</f>
        <v>0</v>
      </c>
    </row>
    <row r="21" spans="1:8" ht="25.5" customHeight="1" x14ac:dyDescent="0.25">
      <c r="A21" s="14">
        <v>16</v>
      </c>
      <c r="B21" s="3">
        <v>1</v>
      </c>
      <c r="C21" s="3" t="s">
        <v>21</v>
      </c>
      <c r="D21" s="4" t="s">
        <v>29</v>
      </c>
      <c r="E21" s="4"/>
      <c r="F21" s="7"/>
      <c r="G21" s="8"/>
      <c r="H21" s="5">
        <f>G21*B21</f>
        <v>0</v>
      </c>
    </row>
    <row r="22" spans="1:8" ht="30" customHeight="1" thickBot="1" x14ac:dyDescent="0.3">
      <c r="A22" s="16">
        <v>17</v>
      </c>
      <c r="B22" s="3">
        <v>1</v>
      </c>
      <c r="C22" s="3" t="s">
        <v>21</v>
      </c>
      <c r="D22" s="17" t="s">
        <v>30</v>
      </c>
      <c r="E22" s="4"/>
      <c r="F22" s="7"/>
      <c r="G22" s="8"/>
      <c r="H22" s="5">
        <f>G22*B22</f>
        <v>0</v>
      </c>
    </row>
    <row r="23" spans="1:8" ht="15.75" thickBot="1" x14ac:dyDescent="0.3">
      <c r="A23" s="40" t="s">
        <v>31</v>
      </c>
      <c r="B23" s="41"/>
      <c r="C23" s="41"/>
      <c r="D23" s="42"/>
      <c r="E23" s="41"/>
      <c r="F23" s="41"/>
      <c r="G23" s="41"/>
      <c r="H23" s="18">
        <f>H19</f>
        <v>0</v>
      </c>
    </row>
    <row r="24" spans="1:8" x14ac:dyDescent="0.25">
      <c r="A24" s="19"/>
      <c r="B24" s="20"/>
      <c r="C24" s="20"/>
      <c r="D24" s="20"/>
      <c r="E24" s="20"/>
      <c r="F24" s="20"/>
      <c r="G24" s="20"/>
      <c r="H24" s="20"/>
    </row>
    <row r="25" spans="1:8" x14ac:dyDescent="0.25">
      <c r="A25" s="19"/>
      <c r="B25" s="21"/>
      <c r="C25" s="21"/>
      <c r="D25" s="22"/>
      <c r="E25" s="20"/>
      <c r="F25" s="23" t="s">
        <v>32</v>
      </c>
      <c r="G25" s="27">
        <f>H17+H23</f>
        <v>0</v>
      </c>
      <c r="H25" s="28"/>
    </row>
    <row r="26" spans="1:8" x14ac:dyDescent="0.25">
      <c r="A26" s="19"/>
      <c r="B26" s="21"/>
      <c r="C26" s="21"/>
      <c r="D26" s="22"/>
      <c r="E26" s="20"/>
      <c r="F26" s="23" t="s">
        <v>33</v>
      </c>
      <c r="G26" s="27">
        <f>G25*0.22</f>
        <v>0</v>
      </c>
      <c r="H26" s="28"/>
    </row>
    <row r="27" spans="1:8" x14ac:dyDescent="0.25">
      <c r="A27" s="24"/>
      <c r="B27" s="25"/>
      <c r="C27" s="25"/>
      <c r="D27" s="22"/>
      <c r="E27" s="26"/>
      <c r="F27" s="23" t="s">
        <v>34</v>
      </c>
      <c r="G27" s="27">
        <f>G26+G25</f>
        <v>0</v>
      </c>
      <c r="H27" s="28"/>
    </row>
  </sheetData>
  <mergeCells count="8">
    <mergeCell ref="G26:H26"/>
    <mergeCell ref="G27:H27"/>
    <mergeCell ref="A2:H2"/>
    <mergeCell ref="A13:H13"/>
    <mergeCell ref="A17:G17"/>
    <mergeCell ref="A18:H18"/>
    <mergeCell ref="A23:G23"/>
    <mergeCell ref="G25:H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Turk</dc:creator>
  <cp:lastModifiedBy>Alenka Vodopivec</cp:lastModifiedBy>
  <cp:lastPrinted>2025-01-20T08:21:10Z</cp:lastPrinted>
  <dcterms:created xsi:type="dcterms:W3CDTF">2025-01-20T08:00:01Z</dcterms:created>
  <dcterms:modified xsi:type="dcterms:W3CDTF">2025-01-20T09:30:41Z</dcterms:modified>
</cp:coreProperties>
</file>